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okommune-my.sharepoint.com/personal/kristian_holm_espenes_io_kommune_no/Documents/Anskaffelser/IØBR/Kravspesifikasjon IØBR/Mannskapsbiler/"/>
    </mc:Choice>
  </mc:AlternateContent>
  <xr:revisionPtr revIDLastSave="96" documentId="8_{A29CDA24-F6B9-494B-8390-7DD34DB5EAEB}" xr6:coauthVersionLast="47" xr6:coauthVersionMax="47" xr10:uidLastSave="{135B5831-F6CD-4A0C-9C7D-26F153731823}"/>
  <bookViews>
    <workbookView xWindow="-120" yWindow="-120" windowWidth="29040" windowHeight="17520" xr2:uid="{DFBA5B6B-A68B-41F1-8BDB-ED8908264361}"/>
  </bookViews>
  <sheets>
    <sheet name="Prisskjema mannskapsbil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47" i="1" l="1"/>
  <c r="D13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14" i="1"/>
  <c r="D8" i="1"/>
  <c r="D48" i="1" l="1"/>
</calcChain>
</file>

<file path=xl/sharedStrings.xml><?xml version="1.0" encoding="utf-8"?>
<sst xmlns="http://schemas.openxmlformats.org/spreadsheetml/2006/main" count="49" uniqueCount="48">
  <si>
    <t>Prisskjema - Delkontrakt 1: To mannskapsbiler IØBR</t>
  </si>
  <si>
    <t>Tilbyder:</t>
  </si>
  <si>
    <t>Merke/modellbetegnelse:</t>
  </si>
  <si>
    <t>Antall</t>
  </si>
  <si>
    <t>Pris pr stk eks. mva</t>
  </si>
  <si>
    <t>Totalpris eks. mva</t>
  </si>
  <si>
    <t>Tilbudte mannskapsbiler iht. kravspesifikasjon</t>
  </si>
  <si>
    <t>Opsjoner - utstyrsliste</t>
  </si>
  <si>
    <t>Beskrivelse</t>
  </si>
  <si>
    <t>Pris pr. stk eks. mva</t>
  </si>
  <si>
    <t>Sum</t>
  </si>
  <si>
    <t>Bærbar Otterpumpe</t>
  </si>
  <si>
    <t>Armtex el.lign. 65 mm slanger med Nor1 lås 25 m</t>
  </si>
  <si>
    <t>Armtex el.lign. 38 mm slanger med klokobling 25 m</t>
  </si>
  <si>
    <t xml:space="preserve">Baserør – Inngang 2*65mm Nor1, Utgang 1*65mm Nor1 og 2*38mm klo </t>
  </si>
  <si>
    <t>Grenrør – Inngang 1*65mm Nor1, Utgang 2*65mm Nor1 </t>
  </si>
  <si>
    <t xml:space="preserve">Grenrør – Inngang 1*65mm Nor1, Utgang 2*38mm klo og 1*65mm Nor1 </t>
  </si>
  <si>
    <t>Overgang fra 65mm Nor lås 1 til 38mm klo</t>
  </si>
  <si>
    <t>Overgang NOR lås 1 - Storz A</t>
  </si>
  <si>
    <t>Strålerør med pistolgrep 38mm klo inngang, justerbar vannmengde.</t>
  </si>
  <si>
    <t xml:space="preserve">Tåkespiker: 2 stk. attack og 2 begrensning. Leveres med gren, bor, hammer og oppbevaringsveske. </t>
  </si>
  <si>
    <t xml:space="preserve">Batteridrevet vifte med kapasitet på luftmengder over 20000 m3. Skal også kunne brukes på 230 V. </t>
  </si>
  <si>
    <t xml:space="preserve">Batteridrevet verktøy: Bajonettsag, drill, muttertrekker, sirkelsag, vinkelsliper og elektrisk motorsag. Leveres med 4 ekstra batterier (i tillegg til de som leveres sammen med verktøyet) og ladere. Lading av batterier bør sitte i skap og verktøy ønskes i skuff med fast plass til hvert verktøy. Alt el-verktøy skal tilbys fra en og samme produsent ment for proff-markedet. </t>
  </si>
  <si>
    <t>Stender til brannkummer</t>
  </si>
  <si>
    <t xml:space="preserve">Batteridrevet redningsverktøy – saks, spreder og sylinder. Pris spesifiseres for hver type verktøy (saks, spreder og sylinder (ca.1,5m). Pris spesifiseres også for tilpassing og plassering av slikt utstyr i skap, dersom oppdragsgiver må sette inn eldre utstyr. </t>
  </si>
  <si>
    <t xml:space="preserve">Ruteknuser og glasssag </t>
  </si>
  <si>
    <t xml:space="preserve">Verktøykasse – Skrallesett, skrutrekkersett, hammer, bits-sett, umbracosett, liten baufil, skiftenøkler (liten, mellom, stor), fastnøkkelsett, multimeter og kniv. </t>
  </si>
  <si>
    <t xml:space="preserve">Kjettingpakke til hurtigfrigjøring </t>
  </si>
  <si>
    <t xml:space="preserve">Bensindrevet motorsag type Proff. </t>
  </si>
  <si>
    <t xml:space="preserve">1 stk. spade, 1 stk. snøskuffe, 2 stk. sopekoster og 1 stk. svaber. </t>
  </si>
  <si>
    <t xml:space="preserve">Stor håndholdt lykt oppladbar med ekstremt godt lys (til søking i terreng) </t>
  </si>
  <si>
    <t>Backboard med spider og nakkepute.</t>
  </si>
  <si>
    <t>Boltesakser (liten og stor)</t>
  </si>
  <si>
    <t>Brannøks</t>
  </si>
  <si>
    <t>Rivningskrok med stang</t>
  </si>
  <si>
    <t>Lyspucker i koffert</t>
  </si>
  <si>
    <t xml:space="preserve">Skolinger og kiler i en liten kasse </t>
  </si>
  <si>
    <t xml:space="preserve">Evakueringsmasker </t>
  </si>
  <si>
    <t>Fartsdumper (plasseres i tunnel under bilen)</t>
  </si>
  <si>
    <t xml:space="preserve">Slangeoppruller (mulighet for å feste til bilen) </t>
  </si>
  <si>
    <t>Store brekkjern til dørforsering</t>
  </si>
  <si>
    <t xml:space="preserve">Metalldetektor til å søke etter brannkummer </t>
  </si>
  <si>
    <t xml:space="preserve">Magnetløfter til kumlokk </t>
  </si>
  <si>
    <t>Gode arbeidslys som kan plasseres på stativ</t>
  </si>
  <si>
    <t>Generator type Honda EU22i eller tilsvarende</t>
  </si>
  <si>
    <t xml:space="preserve">Skjæreslukker jf. punkt 4.7 i kravspesifikasjon </t>
  </si>
  <si>
    <t>Totalpris opsjoner</t>
  </si>
  <si>
    <t xml:space="preserve">Leverandør fyller ut blå felter.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</si>
</sst>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scheme val="minor"/>
    </font>
    <font>
      <b/>
      <sz val="8"/>
      <name val="Calibri"/>
      <charset val="1"/>
    </font>
    <font>
      <sz val="8"/>
      <color rgb="FF000000"/>
      <name val="Calibri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6" applyNumberFormat="0" applyFill="0" applyAlignment="0" applyProtection="0"/>
  </cellStyleXfs>
  <cellXfs count="25">
    <xf numFmtId="0" fontId="0" fillId="0" borderId="0" xfId="0"/>
    <xf numFmtId="0" fontId="3" fillId="2" borderId="2" xfId="0" applyFont="1" applyFill="1" applyBorder="1"/>
    <xf numFmtId="0" fontId="0" fillId="0" borderId="2" xfId="0" applyBorder="1"/>
    <xf numFmtId="0" fontId="0" fillId="0" borderId="0" xfId="0" applyAlignment="1">
      <alignment wrapText="1"/>
    </xf>
    <xf numFmtId="44" fontId="0" fillId="0" borderId="0" xfId="1" applyFont="1"/>
    <xf numFmtId="44" fontId="0" fillId="0" borderId="2" xfId="1" applyFont="1" applyBorder="1"/>
    <xf numFmtId="0" fontId="0" fillId="0" borderId="2" xfId="0" applyBorder="1" applyAlignment="1">
      <alignment wrapText="1"/>
    </xf>
    <xf numFmtId="44" fontId="0" fillId="4" borderId="2" xfId="1" applyFont="1" applyFill="1" applyBorder="1"/>
    <xf numFmtId="0" fontId="3" fillId="0" borderId="2" xfId="0" applyFont="1" applyBorder="1"/>
    <xf numFmtId="0" fontId="4" fillId="0" borderId="2" xfId="0" applyFont="1" applyBorder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3" xfId="0" applyBorder="1"/>
    <xf numFmtId="44" fontId="0" fillId="4" borderId="3" xfId="1" applyFont="1" applyFill="1" applyBorder="1"/>
    <xf numFmtId="0" fontId="0" fillId="0" borderId="4" xfId="0" applyBorder="1" applyAlignment="1">
      <alignment wrapText="1"/>
    </xf>
    <xf numFmtId="0" fontId="0" fillId="0" borderId="5" xfId="0" applyBorder="1"/>
    <xf numFmtId="44" fontId="0" fillId="4" borderId="5" xfId="1" applyFont="1" applyFill="1" applyBorder="1"/>
    <xf numFmtId="44" fontId="0" fillId="0" borderId="5" xfId="1" applyFont="1" applyBorder="1"/>
    <xf numFmtId="0" fontId="7" fillId="0" borderId="2" xfId="0" applyFont="1" applyBorder="1" applyAlignment="1">
      <alignment wrapText="1"/>
    </xf>
    <xf numFmtId="0" fontId="3" fillId="0" borderId="6" xfId="3" applyAlignment="1">
      <alignment wrapText="1"/>
    </xf>
    <xf numFmtId="0" fontId="3" fillId="0" borderId="6" xfId="3"/>
    <xf numFmtId="44" fontId="3" fillId="0" borderId="6" xfId="3" applyNumberFormat="1"/>
    <xf numFmtId="0" fontId="2" fillId="0" borderId="0" xfId="2" applyBorder="1" applyAlignment="1">
      <alignment horizontal="left"/>
    </xf>
    <xf numFmtId="0" fontId="0" fillId="4" borderId="2" xfId="0" applyFill="1" applyBorder="1" applyAlignment="1">
      <alignment horizontal="center"/>
    </xf>
    <xf numFmtId="0" fontId="3" fillId="3" borderId="0" xfId="0" applyFont="1" applyFill="1" applyAlignment="1">
      <alignment horizontal="left"/>
    </xf>
  </cellXfs>
  <cellStyles count="4">
    <cellStyle name="Normal" xfId="0" builtinId="0"/>
    <cellStyle name="Overskrift 1" xfId="2" builtinId="16"/>
    <cellStyle name="Totalt" xfId="3" builtinId="2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6DFCA-A492-424A-ACDE-8A22AE143122}">
  <dimension ref="A1:F56"/>
  <sheetViews>
    <sheetView tabSelected="1" zoomScaleNormal="100" workbookViewId="0">
      <selection activeCell="B4" sqref="B4:C4"/>
    </sheetView>
  </sheetViews>
  <sheetFormatPr baseColWidth="10" defaultColWidth="11.42578125" defaultRowHeight="15" x14ac:dyDescent="0.25"/>
  <cols>
    <col min="1" max="1" width="33.28515625" customWidth="1"/>
    <col min="2" max="2" width="6.140625" bestFit="1" customWidth="1"/>
    <col min="3" max="3" width="21.5703125" customWidth="1"/>
    <col min="4" max="4" width="21.28515625" customWidth="1"/>
  </cols>
  <sheetData>
    <row r="1" spans="1:6" ht="19.5" x14ac:dyDescent="0.3">
      <c r="A1" s="22" t="s">
        <v>0</v>
      </c>
      <c r="B1" s="22"/>
      <c r="C1" s="22"/>
      <c r="D1" s="22"/>
      <c r="E1" s="22"/>
      <c r="F1" s="22"/>
    </row>
    <row r="2" spans="1:6" x14ac:dyDescent="0.25">
      <c r="A2" t="s">
        <v>47</v>
      </c>
    </row>
    <row r="4" spans="1:6" x14ac:dyDescent="0.25">
      <c r="A4" t="s">
        <v>1</v>
      </c>
      <c r="B4" s="23"/>
      <c r="C4" s="23"/>
    </row>
    <row r="5" spans="1:6" x14ac:dyDescent="0.25">
      <c r="A5" t="s">
        <v>2</v>
      </c>
      <c r="B5" s="23"/>
      <c r="C5" s="23"/>
    </row>
    <row r="7" spans="1:6" x14ac:dyDescent="0.25">
      <c r="A7" s="1"/>
      <c r="B7" s="1" t="s">
        <v>3</v>
      </c>
      <c r="C7" s="1" t="s">
        <v>4</v>
      </c>
      <c r="D7" s="1" t="s">
        <v>5</v>
      </c>
    </row>
    <row r="8" spans="1:6" ht="34.5" customHeight="1" x14ac:dyDescent="0.25">
      <c r="A8" s="6" t="s">
        <v>6</v>
      </c>
      <c r="B8" s="2">
        <v>2</v>
      </c>
      <c r="C8" s="7"/>
      <c r="D8" s="5">
        <f>C8*B8</f>
        <v>0</v>
      </c>
    </row>
    <row r="11" spans="1:6" x14ac:dyDescent="0.25">
      <c r="A11" s="24" t="s">
        <v>7</v>
      </c>
      <c r="B11" s="24"/>
      <c r="C11" s="24"/>
      <c r="D11" s="24"/>
    </row>
    <row r="12" spans="1:6" x14ac:dyDescent="0.25">
      <c r="A12" s="8" t="s">
        <v>8</v>
      </c>
      <c r="B12" s="8" t="s">
        <v>3</v>
      </c>
      <c r="C12" s="8" t="s">
        <v>9</v>
      </c>
      <c r="D12" s="8" t="s">
        <v>10</v>
      </c>
    </row>
    <row r="13" spans="1:6" x14ac:dyDescent="0.25">
      <c r="A13" s="9" t="s">
        <v>11</v>
      </c>
      <c r="B13" s="2">
        <v>1</v>
      </c>
      <c r="C13" s="7"/>
      <c r="D13" s="5">
        <f t="shared" ref="D13:D20" si="0">C13*B13</f>
        <v>0</v>
      </c>
    </row>
    <row r="14" spans="1:6" ht="30" x14ac:dyDescent="0.25">
      <c r="A14" s="6" t="s">
        <v>12</v>
      </c>
      <c r="B14" s="2">
        <v>10</v>
      </c>
      <c r="C14" s="7"/>
      <c r="D14" s="5">
        <f t="shared" si="0"/>
        <v>0</v>
      </c>
    </row>
    <row r="15" spans="1:6" ht="30" x14ac:dyDescent="0.25">
      <c r="A15" s="6" t="s">
        <v>13</v>
      </c>
      <c r="B15" s="2">
        <v>10</v>
      </c>
      <c r="C15" s="7"/>
      <c r="D15" s="5">
        <f t="shared" si="0"/>
        <v>0</v>
      </c>
    </row>
    <row r="16" spans="1:6" ht="45" x14ac:dyDescent="0.25">
      <c r="A16" s="6" t="s">
        <v>14</v>
      </c>
      <c r="B16" s="2">
        <v>1</v>
      </c>
      <c r="C16" s="7"/>
      <c r="D16" s="5">
        <f t="shared" si="0"/>
        <v>0</v>
      </c>
    </row>
    <row r="17" spans="1:4" ht="30" x14ac:dyDescent="0.25">
      <c r="A17" s="6" t="s">
        <v>15</v>
      </c>
      <c r="B17" s="2">
        <v>2</v>
      </c>
      <c r="C17" s="7"/>
      <c r="D17" s="5">
        <f t="shared" si="0"/>
        <v>0</v>
      </c>
    </row>
    <row r="18" spans="1:4" ht="45" x14ac:dyDescent="0.25">
      <c r="A18" s="6" t="s">
        <v>16</v>
      </c>
      <c r="B18" s="2">
        <v>1</v>
      </c>
      <c r="C18" s="7"/>
      <c r="D18" s="5">
        <f t="shared" si="0"/>
        <v>0</v>
      </c>
    </row>
    <row r="19" spans="1:4" ht="30" x14ac:dyDescent="0.25">
      <c r="A19" s="6" t="s">
        <v>17</v>
      </c>
      <c r="B19" s="2">
        <v>2</v>
      </c>
      <c r="C19" s="7"/>
      <c r="D19" s="5">
        <f t="shared" si="0"/>
        <v>0</v>
      </c>
    </row>
    <row r="20" spans="1:4" x14ac:dyDescent="0.25">
      <c r="A20" s="6" t="s">
        <v>18</v>
      </c>
      <c r="B20" s="2">
        <v>1</v>
      </c>
      <c r="C20" s="7"/>
      <c r="D20" s="5">
        <f t="shared" si="0"/>
        <v>0</v>
      </c>
    </row>
    <row r="21" spans="1:4" ht="30" x14ac:dyDescent="0.25">
      <c r="A21" s="6" t="s">
        <v>19</v>
      </c>
      <c r="B21" s="2">
        <v>5</v>
      </c>
      <c r="C21" s="7"/>
      <c r="D21" s="5">
        <f t="shared" ref="D21:D47" si="1">C21*B21</f>
        <v>0</v>
      </c>
    </row>
    <row r="22" spans="1:4" ht="45" x14ac:dyDescent="0.25">
      <c r="A22" s="6" t="s">
        <v>20</v>
      </c>
      <c r="B22" s="2">
        <v>1</v>
      </c>
      <c r="C22" s="7"/>
      <c r="D22" s="5">
        <f t="shared" si="1"/>
        <v>0</v>
      </c>
    </row>
    <row r="23" spans="1:4" ht="45" x14ac:dyDescent="0.25">
      <c r="A23" s="6" t="s">
        <v>21</v>
      </c>
      <c r="B23" s="2">
        <v>1</v>
      </c>
      <c r="C23" s="7"/>
      <c r="D23" s="5">
        <f t="shared" si="1"/>
        <v>0</v>
      </c>
    </row>
    <row r="24" spans="1:4" ht="165" x14ac:dyDescent="0.25">
      <c r="A24" s="18" t="s">
        <v>22</v>
      </c>
      <c r="B24" s="2">
        <v>1</v>
      </c>
      <c r="C24" s="7"/>
      <c r="D24" s="5">
        <f t="shared" si="1"/>
        <v>0</v>
      </c>
    </row>
    <row r="25" spans="1:4" x14ac:dyDescent="0.25">
      <c r="A25" s="6" t="s">
        <v>23</v>
      </c>
      <c r="B25" s="2">
        <v>1</v>
      </c>
      <c r="C25" s="7"/>
      <c r="D25" s="5">
        <f t="shared" si="1"/>
        <v>0</v>
      </c>
    </row>
    <row r="26" spans="1:4" ht="120" x14ac:dyDescent="0.25">
      <c r="A26" s="18" t="s">
        <v>24</v>
      </c>
      <c r="B26" s="2">
        <v>1</v>
      </c>
      <c r="C26" s="7"/>
      <c r="D26" s="5">
        <f t="shared" si="1"/>
        <v>0</v>
      </c>
    </row>
    <row r="27" spans="1:4" x14ac:dyDescent="0.25">
      <c r="A27" s="6" t="s">
        <v>25</v>
      </c>
      <c r="B27" s="2">
        <v>1</v>
      </c>
      <c r="C27" s="7"/>
      <c r="D27" s="5">
        <f t="shared" si="1"/>
        <v>0</v>
      </c>
    </row>
    <row r="28" spans="1:4" ht="75" x14ac:dyDescent="0.25">
      <c r="A28" s="6" t="s">
        <v>26</v>
      </c>
      <c r="B28" s="2">
        <v>1</v>
      </c>
      <c r="C28" s="7"/>
      <c r="D28" s="5">
        <f t="shared" si="1"/>
        <v>0</v>
      </c>
    </row>
    <row r="29" spans="1:4" x14ac:dyDescent="0.25">
      <c r="A29" s="6" t="s">
        <v>27</v>
      </c>
      <c r="B29" s="2">
        <v>1</v>
      </c>
      <c r="C29" s="7"/>
      <c r="D29" s="5">
        <f t="shared" si="1"/>
        <v>0</v>
      </c>
    </row>
    <row r="30" spans="1:4" ht="30" x14ac:dyDescent="0.25">
      <c r="A30" s="6" t="s">
        <v>28</v>
      </c>
      <c r="B30" s="2">
        <v>1</v>
      </c>
      <c r="C30" s="7"/>
      <c r="D30" s="5">
        <f t="shared" si="1"/>
        <v>0</v>
      </c>
    </row>
    <row r="31" spans="1:4" ht="30" x14ac:dyDescent="0.25">
      <c r="A31" s="18" t="s">
        <v>29</v>
      </c>
      <c r="B31" s="2">
        <v>1</v>
      </c>
      <c r="C31" s="7"/>
      <c r="D31" s="5">
        <f t="shared" si="1"/>
        <v>0</v>
      </c>
    </row>
    <row r="32" spans="1:4" ht="45" x14ac:dyDescent="0.25">
      <c r="A32" s="6" t="s">
        <v>30</v>
      </c>
      <c r="B32" s="2">
        <v>1</v>
      </c>
      <c r="C32" s="7"/>
      <c r="D32" s="5">
        <f t="shared" si="1"/>
        <v>0</v>
      </c>
    </row>
    <row r="33" spans="1:4" ht="30" x14ac:dyDescent="0.25">
      <c r="A33" s="6" t="s">
        <v>31</v>
      </c>
      <c r="B33" s="2">
        <v>1</v>
      </c>
      <c r="C33" s="7"/>
      <c r="D33" s="5">
        <f t="shared" si="1"/>
        <v>0</v>
      </c>
    </row>
    <row r="34" spans="1:4" x14ac:dyDescent="0.25">
      <c r="A34" s="18" t="s">
        <v>32</v>
      </c>
      <c r="B34" s="2">
        <v>1</v>
      </c>
      <c r="C34" s="7"/>
      <c r="D34" s="5">
        <f t="shared" si="1"/>
        <v>0</v>
      </c>
    </row>
    <row r="35" spans="1:4" x14ac:dyDescent="0.25">
      <c r="A35" s="6" t="s">
        <v>33</v>
      </c>
      <c r="B35" s="2">
        <v>1</v>
      </c>
      <c r="C35" s="7"/>
      <c r="D35" s="5">
        <f t="shared" si="1"/>
        <v>0</v>
      </c>
    </row>
    <row r="36" spans="1:4" x14ac:dyDescent="0.25">
      <c r="A36" s="6" t="s">
        <v>34</v>
      </c>
      <c r="B36" s="2">
        <v>1</v>
      </c>
      <c r="C36" s="7"/>
      <c r="D36" s="5">
        <f t="shared" si="1"/>
        <v>0</v>
      </c>
    </row>
    <row r="37" spans="1:4" x14ac:dyDescent="0.25">
      <c r="A37" s="6" t="s">
        <v>35</v>
      </c>
      <c r="B37" s="2">
        <v>8</v>
      </c>
      <c r="C37" s="7"/>
      <c r="D37" s="5">
        <f t="shared" si="1"/>
        <v>0</v>
      </c>
    </row>
    <row r="38" spans="1:4" ht="30" x14ac:dyDescent="0.25">
      <c r="A38" s="6" t="s">
        <v>36</v>
      </c>
      <c r="B38" s="2">
        <v>1</v>
      </c>
      <c r="C38" s="7"/>
      <c r="D38" s="5">
        <f t="shared" si="1"/>
        <v>0</v>
      </c>
    </row>
    <row r="39" spans="1:4" x14ac:dyDescent="0.25">
      <c r="A39" s="6" t="s">
        <v>37</v>
      </c>
      <c r="B39" s="2">
        <v>3</v>
      </c>
      <c r="C39" s="7"/>
      <c r="D39" s="5">
        <f t="shared" si="1"/>
        <v>0</v>
      </c>
    </row>
    <row r="40" spans="1:4" ht="30" x14ac:dyDescent="0.25">
      <c r="A40" s="6" t="s">
        <v>38</v>
      </c>
      <c r="B40" s="2">
        <v>2</v>
      </c>
      <c r="C40" s="7"/>
      <c r="D40" s="5">
        <f t="shared" si="1"/>
        <v>0</v>
      </c>
    </row>
    <row r="41" spans="1:4" ht="30" x14ac:dyDescent="0.25">
      <c r="A41" s="6" t="s">
        <v>39</v>
      </c>
      <c r="B41" s="2">
        <v>1</v>
      </c>
      <c r="C41" s="7"/>
      <c r="D41" s="5">
        <f t="shared" si="1"/>
        <v>0</v>
      </c>
    </row>
    <row r="42" spans="1:4" x14ac:dyDescent="0.25">
      <c r="A42" s="6" t="s">
        <v>40</v>
      </c>
      <c r="B42" s="2">
        <v>2</v>
      </c>
      <c r="C42" s="7"/>
      <c r="D42" s="5">
        <f t="shared" si="1"/>
        <v>0</v>
      </c>
    </row>
    <row r="43" spans="1:4" ht="30" x14ac:dyDescent="0.25">
      <c r="A43" s="6" t="s">
        <v>41</v>
      </c>
      <c r="B43" s="2">
        <v>1</v>
      </c>
      <c r="C43" s="7"/>
      <c r="D43" s="5">
        <f t="shared" si="1"/>
        <v>0</v>
      </c>
    </row>
    <row r="44" spans="1:4" x14ac:dyDescent="0.25">
      <c r="A44" s="6" t="s">
        <v>42</v>
      </c>
      <c r="B44" s="2">
        <v>1</v>
      </c>
      <c r="C44" s="7"/>
      <c r="D44" s="5">
        <f t="shared" si="1"/>
        <v>0</v>
      </c>
    </row>
    <row r="45" spans="1:4" ht="30" x14ac:dyDescent="0.25">
      <c r="A45" s="6" t="s">
        <v>43</v>
      </c>
      <c r="B45" s="2">
        <v>2</v>
      </c>
      <c r="C45" s="7"/>
      <c r="D45" s="5">
        <f t="shared" si="1"/>
        <v>0</v>
      </c>
    </row>
    <row r="46" spans="1:4" ht="30" x14ac:dyDescent="0.25">
      <c r="A46" s="6" t="s">
        <v>44</v>
      </c>
      <c r="B46" s="15">
        <v>1</v>
      </c>
      <c r="C46" s="16"/>
      <c r="D46" s="17">
        <f t="shared" si="1"/>
        <v>0</v>
      </c>
    </row>
    <row r="47" spans="1:4" ht="30" x14ac:dyDescent="0.25">
      <c r="A47" s="14" t="s">
        <v>45</v>
      </c>
      <c r="B47" s="12">
        <v>1</v>
      </c>
      <c r="C47" s="13"/>
      <c r="D47" s="17">
        <f t="shared" si="1"/>
        <v>0</v>
      </c>
    </row>
    <row r="48" spans="1:4" ht="15.75" thickBot="1" x14ac:dyDescent="0.3">
      <c r="A48" s="19" t="s">
        <v>46</v>
      </c>
      <c r="B48" s="20"/>
      <c r="C48" s="21"/>
      <c r="D48" s="21">
        <f>SUM(D13:D47)</f>
        <v>0</v>
      </c>
    </row>
    <row r="49" spans="1:6" ht="15.75" thickTop="1" x14ac:dyDescent="0.25">
      <c r="A49" s="3"/>
      <c r="C49" s="4"/>
      <c r="D49" s="4"/>
    </row>
    <row r="50" spans="1:6" x14ac:dyDescent="0.25">
      <c r="A50" s="3"/>
      <c r="C50" s="4"/>
      <c r="D50" s="4"/>
    </row>
    <row r="51" spans="1:6" x14ac:dyDescent="0.25">
      <c r="A51" s="3"/>
      <c r="D51" s="4"/>
    </row>
    <row r="52" spans="1:6" x14ac:dyDescent="0.25">
      <c r="A52" s="3"/>
      <c r="D52" s="4"/>
    </row>
    <row r="53" spans="1:6" x14ac:dyDescent="0.25">
      <c r="A53" s="3"/>
      <c r="D53" s="4"/>
    </row>
    <row r="54" spans="1:6" x14ac:dyDescent="0.25">
      <c r="A54" s="3"/>
      <c r="D54" s="4"/>
    </row>
    <row r="55" spans="1:6" x14ac:dyDescent="0.25">
      <c r="A55" s="3"/>
      <c r="F55" s="10"/>
    </row>
    <row r="56" spans="1:6" x14ac:dyDescent="0.25">
      <c r="A56" s="3"/>
      <c r="F56" s="11"/>
    </row>
  </sheetData>
  <mergeCells count="4">
    <mergeCell ref="A1:F1"/>
    <mergeCell ref="B4:C4"/>
    <mergeCell ref="B5:C5"/>
    <mergeCell ref="A11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mannskapsbiler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Kristian Holm Espenes</dc:creator>
  <cp:keywords/>
  <dc:description/>
  <cp:lastModifiedBy>Kristian Holm Espenes</cp:lastModifiedBy>
  <cp:revision/>
  <dcterms:created xsi:type="dcterms:W3CDTF">2026-08-19T11:21:22Z</dcterms:created>
  <dcterms:modified xsi:type="dcterms:W3CDTF">2026-09-04T10:48:51Z</dcterms:modified>
  <cp:category/>
  <cp:contentStatus/>
</cp:coreProperties>
</file>